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54 от 13.12.2022г\Проект\"/>
    </mc:Choice>
  </mc:AlternateContent>
  <xr:revisionPtr revIDLastSave="0" documentId="13_ncr:1_{4682F4F8-E67E-4D2A-BD22-55F04A85765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T22" i="1" l="1"/>
  <c r="T19" i="1" s="1"/>
  <c r="AT19" i="1" s="1"/>
  <c r="T80" i="1"/>
  <c r="AT80" i="1" s="1"/>
  <c r="T81" i="1"/>
  <c r="T87" i="1"/>
  <c r="T86" i="1" s="1"/>
  <c r="AT86" i="1" s="1"/>
  <c r="T95" i="1"/>
  <c r="T92" i="1" s="1"/>
  <c r="T38" i="1"/>
  <c r="T37" i="1" s="1"/>
  <c r="AT37" i="1" s="1"/>
  <c r="T71" i="1"/>
  <c r="T70" i="1" s="1"/>
  <c r="AT70" i="1" s="1"/>
  <c r="T27" i="1"/>
  <c r="T24" i="1"/>
  <c r="T20" i="1"/>
  <c r="T68" i="1"/>
  <c r="T67" i="1"/>
  <c r="AN95" i="1"/>
  <c r="AN92" i="1"/>
  <c r="AM92" i="1"/>
  <c r="AL92" i="1"/>
  <c r="AK92" i="1"/>
  <c r="AJ92" i="1"/>
  <c r="AI95" i="1"/>
  <c r="AI92" i="1"/>
  <c r="T49" i="1"/>
  <c r="T48" i="1"/>
  <c r="AT48" i="1" s="1"/>
  <c r="T55" i="1"/>
  <c r="T54" i="1" s="1"/>
  <c r="AT54" i="1" s="1"/>
  <c r="T64" i="1"/>
  <c r="T63" i="1"/>
  <c r="AT63" i="1" s="1"/>
  <c r="T84" i="1"/>
  <c r="T83" i="1" s="1"/>
  <c r="AT83" i="1" s="1"/>
  <c r="AN64" i="1"/>
  <c r="AM64" i="1"/>
  <c r="AL64" i="1"/>
  <c r="AK64" i="1"/>
  <c r="AJ64" i="1"/>
  <c r="AI64" i="1"/>
  <c r="AI63" i="1"/>
  <c r="AN63" i="1"/>
  <c r="AM63" i="1"/>
  <c r="AL63" i="1"/>
  <c r="AK63" i="1"/>
  <c r="AJ63" i="1"/>
  <c r="AN38" i="1"/>
  <c r="AI38" i="1"/>
  <c r="AT16" i="1"/>
  <c r="AT24" i="1"/>
  <c r="AT32" i="1"/>
  <c r="AT46" i="1"/>
  <c r="AT67" i="1"/>
  <c r="AN71" i="1"/>
  <c r="AN70" i="1"/>
  <c r="AM71" i="1"/>
  <c r="AM70" i="1"/>
  <c r="AL71" i="1"/>
  <c r="AL70" i="1"/>
  <c r="AK71" i="1"/>
  <c r="AK70" i="1"/>
  <c r="AJ71" i="1"/>
  <c r="AJ70" i="1"/>
  <c r="AI71" i="1"/>
  <c r="AI70" i="1"/>
  <c r="AT92" i="1" l="1"/>
  <c r="AT13" i="1" s="1"/>
  <c r="T105" i="1"/>
</calcChain>
</file>

<file path=xl/sharedStrings.xml><?xml version="1.0" encoding="utf-8"?>
<sst xmlns="http://schemas.openxmlformats.org/spreadsheetml/2006/main" count="438" uniqueCount="236">
  <si>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</si>
  <si>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</si>
  <si>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</si>
  <si>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</si>
  <si>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</si>
  <si>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</si>
  <si>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</si>
  <si>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</si>
  <si>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</si>
  <si>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</si>
  <si>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</si>
  <si>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</si>
  <si>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</si>
  <si>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</si>
  <si>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</si>
  <si>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</si>
  <si>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</si>
  <si>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</si>
  <si>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</si>
  <si>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</si>
  <si>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</si>
  <si>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</si>
  <si>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</si>
  <si>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</si>
  <si>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</si>
  <si>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</si>
  <si>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</si>
  <si>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</si>
  <si>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</si>
  <si>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</si>
  <si>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</si>
  <si>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</si>
  <si>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</si>
  <si>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</si>
  <si>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</si>
  <si>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</si>
  <si>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</si>
  <si>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</si>
  <si>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</si>
  <si>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</si>
  <si>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</si>
  <si>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</si>
  <si>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</si>
  <si>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</si>
  <si>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</si>
  <si>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</si>
  <si>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</si>
  <si>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</si>
  <si>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</si>
  <si>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</si>
  <si>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</si>
  <si>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</si>
  <si>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</si>
  <si>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</si>
  <si>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</si>
  <si>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</si>
  <si>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</si>
  <si>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</si>
  <si>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</si>
  <si>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</si>
  <si>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</si>
  <si>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</si>
  <si>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</si>
  <si>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</si>
  <si>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</si>
  <si>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</si>
  <si>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</si>
  <si>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</si>
  <si>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</si>
  <si>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</si>
  <si>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</si>
  <si>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</si>
  <si>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</si>
  <si>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</si>
  <si>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</si>
  <si>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</si>
  <si>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</si>
  <si>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</si>
  <si>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</si>
  <si>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</si>
  <si>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</si>
  <si>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</si>
  <si>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</si>
  <si>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</si>
  <si>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</si>
  <si>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</si>
  <si>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</si>
  <si>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</si>
  <si>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</si>
  <si>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</si>
  <si>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</si>
  <si>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</si>
  <si>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</si>
  <si>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</si>
  <si>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</si>
  <si>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</si>
  <si>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</si>
  <si>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</si>
  <si>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</si>
  <si>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</si>
  <si>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</si>
  <si>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</si>
  <si>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</si>
  <si>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</si>
  <si>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</si>
  <si>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</si>
  <si>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</si>
  <si>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</si>
  <si>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</si>
  <si>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</si>
  <si>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</si>
  <si>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</si>
  <si>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</si>
  <si>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</si>
  <si>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</si>
  <si>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</si>
  <si>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</si>
  <si>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</si>
  <si>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</si>
  <si>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</si>
  <si>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</si>
  <si>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</si>
  <si>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</si>
  <si>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</si>
  <si>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</si>
  <si>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</si>
  <si>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</si>
  <si>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</si>
  <si>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</si>
  <si>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</si>
  <si>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</si>
  <si>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</si>
  <si>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</si>
  <si>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</si>
  <si>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</si>
  <si>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</si>
  <si>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</si>
  <si>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</si>
  <si>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</si>
  <si>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</si>
  <si>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</si>
  <si>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</si>
  <si>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</si>
  <si>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</si>
  <si>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</si>
  <si>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</si>
  <si>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</si>
  <si>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</si>
  <si>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</si>
  <si>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</si>
  <si>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</si>
  <si>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</si>
  <si>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</si>
  <si>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</si>
  <si>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</si>
  <si>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</si>
  <si>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</si>
  <si>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</si>
  <si>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</si>
  <si>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</si>
  <si>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</si>
  <si>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</si>
  <si>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</si>
  <si>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</si>
  <si>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</si>
  <si>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</si>
  <si>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</si>
  <si>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</si>
  <si>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</si>
  <si>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</si>
  <si>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</si>
  <si>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</si>
  <si>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</si>
  <si>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</si>
  <si>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</si>
  <si>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</si>
  <si>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</si>
  <si>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</si>
  <si>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</si>
  <si>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</si>
  <si>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</si>
  <si>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</si>
  <si>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</si>
  <si>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</si>
  <si>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</si>
  <si>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</si>
  <si>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</si>
  <si>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</si>
  <si>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</si>
  <si>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</si>
  <si>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</si>
  <si>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</si>
  <si>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</si>
  <si>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</si>
  <si>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</si>
  <si>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</si>
  <si>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</si>
  <si>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</si>
  <si>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</si>
  <si>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</si>
  <si>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</si>
  <si>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</si>
  <si>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</si>
  <si>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</si>
  <si>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</si>
  <si>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</si>
  <si>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</si>
  <si>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</si>
  <si>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</si>
  <si>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</si>
  <si>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</si>
  <si>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</si>
  <si>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</si>
  <si>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</si>
  <si>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</si>
  <si>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</si>
  <si>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</si>
  <si>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</si>
  <si>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</si>
  <si>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</si>
  <si>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</si>
  <si>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</si>
  <si>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</si>
  <si>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</si>
  <si>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</si>
  <si>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</si>
  <si>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</si>
  <si>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</si>
  <si>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</si>
  <si>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</si>
  <si>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</si>
  <si>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</si>
  <si>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</si>
  <si>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</si>
  <si>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</si>
  <si>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от ___.____.20___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</si>
</sst>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3"/>
  <sheetViews>
    <sheetView tabSelected="1" view="pageBreakPreview" zoomScale="75" zoomScaleNormal="70" zoomScaleSheetLayoutView="75" workbookViewId="0">
      <selection activeCell="A11" sqref="A11:AN11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214</v>
      </c>
      <c r="AO1" s="4"/>
      <c r="AP1" s="4"/>
      <c r="AQ1" s="4"/>
    </row>
    <row r="2" spans="1:46" s="17" customFormat="1" ht="30.75" customHeight="1" x14ac:dyDescent="0.25">
      <c r="A2" s="30" t="s">
        <v>209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0" t="s">
        <v>218</v>
      </c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235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3" t="s">
        <v>212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1" t="s">
        <v>2</v>
      </c>
      <c r="B13" s="31" t="s">
        <v>3</v>
      </c>
      <c r="C13" s="31" t="s">
        <v>3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31" t="s">
        <v>3</v>
      </c>
      <c r="J13" s="31" t="s">
        <v>3</v>
      </c>
      <c r="K13" s="31" t="s">
        <v>3</v>
      </c>
      <c r="L13" s="31" t="s">
        <v>3</v>
      </c>
      <c r="M13" s="31" t="s">
        <v>3</v>
      </c>
      <c r="N13" s="31" t="s">
        <v>3</v>
      </c>
      <c r="O13" s="31" t="s">
        <v>3</v>
      </c>
      <c r="P13" s="31" t="s">
        <v>3</v>
      </c>
      <c r="Q13" s="31" t="s">
        <v>4</v>
      </c>
      <c r="R13" s="31" t="s">
        <v>5</v>
      </c>
      <c r="S13" s="31" t="s">
        <v>12</v>
      </c>
      <c r="T13" s="31" t="s">
        <v>22</v>
      </c>
      <c r="U13" s="31" t="s">
        <v>14</v>
      </c>
      <c r="V13" s="31" t="s">
        <v>15</v>
      </c>
      <c r="W13" s="31" t="s">
        <v>16</v>
      </c>
      <c r="X13" s="31" t="s">
        <v>17</v>
      </c>
      <c r="Y13" s="31" t="s">
        <v>13</v>
      </c>
      <c r="Z13" s="31" t="s">
        <v>14</v>
      </c>
      <c r="AA13" s="31" t="s">
        <v>15</v>
      </c>
      <c r="AB13" s="31" t="s">
        <v>16</v>
      </c>
      <c r="AC13" s="31" t="s">
        <v>17</v>
      </c>
      <c r="AD13" s="31" t="s">
        <v>13</v>
      </c>
      <c r="AE13" s="31" t="s">
        <v>14</v>
      </c>
      <c r="AF13" s="31" t="s">
        <v>15</v>
      </c>
      <c r="AG13" s="31" t="s">
        <v>16</v>
      </c>
      <c r="AH13" s="31" t="s">
        <v>17</v>
      </c>
      <c r="AI13" s="31" t="s">
        <v>207</v>
      </c>
      <c r="AJ13" s="31" t="s">
        <v>18</v>
      </c>
      <c r="AK13" s="31" t="s">
        <v>19</v>
      </c>
      <c r="AL13" s="31" t="s">
        <v>20</v>
      </c>
      <c r="AM13" s="31" t="s">
        <v>21</v>
      </c>
      <c r="AN13" s="31" t="s">
        <v>213</v>
      </c>
      <c r="AO13" s="31" t="s">
        <v>23</v>
      </c>
      <c r="AP13" s="31" t="s">
        <v>24</v>
      </c>
      <c r="AQ13" s="31" t="s">
        <v>25</v>
      </c>
      <c r="AR13" s="31" t="s">
        <v>26</v>
      </c>
      <c r="AT13" s="22">
        <f>AT16+AT19+AT24+AT32+AT37+AT46+AT48+AT54+AT63+AT67+AT70+AT80+AT83+AT86+AT92</f>
        <v>22862.900000000005</v>
      </c>
    </row>
    <row r="14" spans="1:46" ht="15" x14ac:dyDescent="0.25">
      <c r="A14" s="31"/>
      <c r="B14" s="31" t="s">
        <v>3</v>
      </c>
      <c r="C14" s="31" t="s">
        <v>3</v>
      </c>
      <c r="D14" s="31" t="s">
        <v>3</v>
      </c>
      <c r="E14" s="31" t="s">
        <v>3</v>
      </c>
      <c r="F14" s="31" t="s">
        <v>3</v>
      </c>
      <c r="G14" s="31" t="s">
        <v>3</v>
      </c>
      <c r="H14" s="31" t="s">
        <v>3</v>
      </c>
      <c r="I14" s="31" t="s">
        <v>3</v>
      </c>
      <c r="J14" s="31" t="s">
        <v>3</v>
      </c>
      <c r="K14" s="31" t="s">
        <v>3</v>
      </c>
      <c r="L14" s="31" t="s">
        <v>3</v>
      </c>
      <c r="M14" s="31" t="s">
        <v>3</v>
      </c>
      <c r="N14" s="31" t="s">
        <v>3</v>
      </c>
      <c r="O14" s="31" t="s">
        <v>3</v>
      </c>
      <c r="P14" s="31" t="s">
        <v>3</v>
      </c>
      <c r="Q14" s="31" t="s">
        <v>4</v>
      </c>
      <c r="R14" s="31" t="s">
        <v>5</v>
      </c>
      <c r="S14" s="31" t="s">
        <v>6</v>
      </c>
      <c r="T14" s="31" t="s">
        <v>7</v>
      </c>
      <c r="U14" s="31" t="s">
        <v>8</v>
      </c>
      <c r="V14" s="31" t="s">
        <v>9</v>
      </c>
      <c r="W14" s="31" t="s">
        <v>10</v>
      </c>
      <c r="X14" s="31" t="s">
        <v>11</v>
      </c>
      <c r="Y14" s="31" t="s">
        <v>7</v>
      </c>
      <c r="Z14" s="31" t="s">
        <v>8</v>
      </c>
      <c r="AA14" s="31" t="s">
        <v>9</v>
      </c>
      <c r="AB14" s="31" t="s">
        <v>10</v>
      </c>
      <c r="AC14" s="31" t="s">
        <v>11</v>
      </c>
      <c r="AD14" s="31" t="s">
        <v>7</v>
      </c>
      <c r="AE14" s="31" t="s">
        <v>8</v>
      </c>
      <c r="AF14" s="31" t="s">
        <v>9</v>
      </c>
      <c r="AG14" s="31" t="s">
        <v>10</v>
      </c>
      <c r="AH14" s="31" t="s">
        <v>11</v>
      </c>
      <c r="AI14" s="31" t="s">
        <v>7</v>
      </c>
      <c r="AJ14" s="31" t="s">
        <v>8</v>
      </c>
      <c r="AK14" s="31" t="s">
        <v>9</v>
      </c>
      <c r="AL14" s="31" t="s">
        <v>10</v>
      </c>
      <c r="AM14" s="31" t="s">
        <v>11</v>
      </c>
      <c r="AN14" s="31" t="s">
        <v>7</v>
      </c>
      <c r="AO14" s="31" t="s">
        <v>8</v>
      </c>
      <c r="AP14" s="31" t="s">
        <v>9</v>
      </c>
      <c r="AQ14" s="31" t="s">
        <v>10</v>
      </c>
      <c r="AR14" s="31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T20+T22</f>
        <v>12.4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12.4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</f>
        <v>4.4000000000000004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166</v>
      </c>
      <c r="T21" s="13">
        <v>4.4000000000000004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f>T23</f>
        <v>8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166</v>
      </c>
      <c r="T23" s="13">
        <v>8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T25+T27+T30</f>
        <v>24.8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24.8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215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f>T28+T29</f>
        <v>18.8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215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15.8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215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3027.8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3027.8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3027.8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219</v>
      </c>
      <c r="B40" s="24" t="s">
        <v>220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1241.9000000000001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221</v>
      </c>
      <c r="B41" s="24" t="s">
        <v>222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24.2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7" t="s">
        <v>223</v>
      </c>
      <c r="B42" s="24" t="s">
        <v>224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1.3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230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33</v>
      </c>
      <c r="R43" s="12" t="s">
        <v>35</v>
      </c>
      <c r="S43" s="12" t="s">
        <v>81</v>
      </c>
      <c r="T43" s="26">
        <v>160.4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226</v>
      </c>
      <c r="B44" s="12" t="s">
        <v>227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1600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3557.3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3557.3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3557.3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501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3017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713.3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713.3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SUM(T56:T62)</f>
        <v>713.3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hidden="1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29.3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678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hidden="1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8.5" hidden="1" customHeight="1" x14ac:dyDescent="0.25">
      <c r="A62" s="16" t="s">
        <v>225</v>
      </c>
      <c r="B62" s="12" t="s">
        <v>116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</f>
        <v>3894.5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0">AI64</f>
        <v>3575.1</v>
      </c>
      <c r="AJ63" s="13">
        <f t="shared" si="0"/>
        <v>0</v>
      </c>
      <c r="AK63" s="13">
        <f t="shared" si="0"/>
        <v>0</v>
      </c>
      <c r="AL63" s="13">
        <f t="shared" si="0"/>
        <v>0</v>
      </c>
      <c r="AM63" s="13">
        <f t="shared" si="0"/>
        <v>0</v>
      </c>
      <c r="AN63" s="13">
        <f t="shared" si="0"/>
        <v>3516</v>
      </c>
      <c r="AO63" s="13">
        <v>0</v>
      </c>
      <c r="AP63" s="13">
        <v>0</v>
      </c>
      <c r="AQ63" s="13">
        <v>0</v>
      </c>
      <c r="AR63" s="15">
        <v>0</v>
      </c>
      <c r="AT63" s="22">
        <f>T63</f>
        <v>3894.5</v>
      </c>
    </row>
    <row r="64" spans="1:46" ht="28.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T65+T66</f>
        <v>3894.5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1">AI65+AI66</f>
        <v>3575.1</v>
      </c>
      <c r="AJ64" s="13">
        <f t="shared" si="1"/>
        <v>0</v>
      </c>
      <c r="AK64" s="13">
        <f t="shared" si="1"/>
        <v>0</v>
      </c>
      <c r="AL64" s="13">
        <f t="shared" si="1"/>
        <v>0</v>
      </c>
      <c r="AM64" s="13">
        <f t="shared" si="1"/>
        <v>0</v>
      </c>
      <c r="AN64" s="13">
        <f t="shared" si="1"/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123</v>
      </c>
      <c r="R65" s="12" t="s">
        <v>124</v>
      </c>
      <c r="S65" s="12" t="s">
        <v>81</v>
      </c>
      <c r="T65" s="13">
        <v>3650.5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3575.1</v>
      </c>
      <c r="AJ65" s="13">
        <v>0</v>
      </c>
      <c r="AK65" s="13">
        <v>0</v>
      </c>
      <c r="AL65" s="13">
        <v>0</v>
      </c>
      <c r="AM65" s="13">
        <v>0</v>
      </c>
      <c r="AN65" s="13"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23" t="s">
        <v>232</v>
      </c>
      <c r="B66" s="12" t="s">
        <v>231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>
        <v>240</v>
      </c>
      <c r="R66" s="12" t="s">
        <v>124</v>
      </c>
      <c r="S66" s="12" t="s">
        <v>81</v>
      </c>
      <c r="T66" s="13">
        <v>244</v>
      </c>
      <c r="U66" s="13"/>
      <c r="V66" s="13"/>
      <c r="W66" s="13"/>
      <c r="X66" s="13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0</v>
      </c>
      <c r="AJ66" s="13"/>
      <c r="AK66" s="13"/>
      <c r="AL66" s="13"/>
      <c r="AM66" s="13"/>
      <c r="AN66" s="13">
        <v>0</v>
      </c>
      <c r="AO66" s="13"/>
      <c r="AP66" s="13"/>
      <c r="AQ66" s="13"/>
      <c r="AR66" s="15"/>
    </row>
    <row r="67" spans="1:46" ht="45" customHeight="1" x14ac:dyDescent="0.25">
      <c r="A67" s="11" t="s">
        <v>125</v>
      </c>
      <c r="B67" s="12" t="s">
        <v>126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T68</f>
        <v>21.1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  <c r="AT67" s="22">
        <f>T67</f>
        <v>21.1</v>
      </c>
    </row>
    <row r="68" spans="1:46" ht="34.1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21.1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105.75" customHeight="1" x14ac:dyDescent="0.25">
      <c r="A69" s="16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33</v>
      </c>
      <c r="R69" s="12" t="s">
        <v>131</v>
      </c>
      <c r="S69" s="12" t="s">
        <v>81</v>
      </c>
      <c r="T69" s="13">
        <v>21.1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60.75" customHeight="1" x14ac:dyDescent="0.25">
      <c r="A70" s="11" t="s">
        <v>132</v>
      </c>
      <c r="B70" s="12" t="s">
        <v>133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T71</f>
        <v>10353.800000000003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 t="shared" ref="AI70:AN70" si="2">AI71</f>
        <v>8279.5</v>
      </c>
      <c r="AJ70" s="13">
        <f t="shared" si="2"/>
        <v>0</v>
      </c>
      <c r="AK70" s="13">
        <f t="shared" si="2"/>
        <v>0</v>
      </c>
      <c r="AL70" s="13">
        <f t="shared" si="2"/>
        <v>0</v>
      </c>
      <c r="AM70" s="13">
        <f t="shared" si="2"/>
        <v>0</v>
      </c>
      <c r="AN70" s="13">
        <f t="shared" si="2"/>
        <v>7933.9</v>
      </c>
      <c r="AO70" s="13">
        <v>0</v>
      </c>
      <c r="AP70" s="13">
        <v>0</v>
      </c>
      <c r="AQ70" s="13">
        <v>0</v>
      </c>
      <c r="AR70" s="15">
        <v>0</v>
      </c>
      <c r="AT70" s="22">
        <f>T70</f>
        <v>10353.800000000003</v>
      </c>
    </row>
    <row r="71" spans="1:46" ht="34.1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SUM(T72:T79)</f>
        <v>10353.800000000003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3">SUM(AI72:AI79)</f>
        <v>8279.5</v>
      </c>
      <c r="AJ71" s="13">
        <f t="shared" si="3"/>
        <v>0</v>
      </c>
      <c r="AK71" s="13">
        <f t="shared" si="3"/>
        <v>0</v>
      </c>
      <c r="AL71" s="13">
        <f t="shared" si="3"/>
        <v>0</v>
      </c>
      <c r="AM71" s="13">
        <f t="shared" si="3"/>
        <v>0</v>
      </c>
      <c r="AN71" s="13">
        <f t="shared" si="3"/>
        <v>7933.9</v>
      </c>
      <c r="AO71" s="13">
        <v>0</v>
      </c>
      <c r="AP71" s="13">
        <v>0</v>
      </c>
      <c r="AQ71" s="13">
        <v>0</v>
      </c>
      <c r="AR71" s="15">
        <v>0</v>
      </c>
    </row>
    <row r="72" spans="1:46" ht="104.25" customHeight="1" x14ac:dyDescent="0.25">
      <c r="A72" s="16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138</v>
      </c>
      <c r="R72" s="12" t="s">
        <v>81</v>
      </c>
      <c r="S72" s="12" t="s">
        <v>70</v>
      </c>
      <c r="T72" s="13">
        <v>8230.5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7637.5</v>
      </c>
      <c r="AJ72" s="13">
        <v>0</v>
      </c>
      <c r="AK72" s="13">
        <v>0</v>
      </c>
      <c r="AL72" s="13">
        <v>0</v>
      </c>
      <c r="AM72" s="13">
        <v>0</v>
      </c>
      <c r="AN72" s="13">
        <v>7637.5</v>
      </c>
      <c r="AO72" s="13">
        <v>0</v>
      </c>
      <c r="AP72" s="13">
        <v>0</v>
      </c>
      <c r="AQ72" s="13">
        <v>0</v>
      </c>
      <c r="AR72" s="15">
        <v>0</v>
      </c>
    </row>
    <row r="73" spans="1:46" ht="102.75" customHeight="1" x14ac:dyDescent="0.25">
      <c r="A73" s="16" t="s">
        <v>139</v>
      </c>
      <c r="B73" s="12" t="s">
        <v>140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70</v>
      </c>
      <c r="T73" s="13">
        <v>1815.5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551.9</v>
      </c>
      <c r="AJ73" s="13">
        <v>0</v>
      </c>
      <c r="AK73" s="13">
        <v>0</v>
      </c>
      <c r="AL73" s="13">
        <v>0</v>
      </c>
      <c r="AM73" s="13">
        <v>0</v>
      </c>
      <c r="AN73" s="13">
        <v>296.39999999999998</v>
      </c>
      <c r="AO73" s="13">
        <v>0</v>
      </c>
      <c r="AP73" s="13">
        <v>0</v>
      </c>
      <c r="AQ73" s="13">
        <v>0</v>
      </c>
      <c r="AR73" s="15">
        <v>0</v>
      </c>
    </row>
    <row r="74" spans="1:46" ht="106.5" hidden="1" customHeight="1" x14ac:dyDescent="0.25">
      <c r="A74" s="16" t="s">
        <v>141</v>
      </c>
      <c r="B74" s="12" t="s">
        <v>140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142</v>
      </c>
      <c r="R74" s="12" t="s">
        <v>81</v>
      </c>
      <c r="S74" s="12" t="s">
        <v>70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16" t="s">
        <v>143</v>
      </c>
      <c r="B75" s="12" t="s">
        <v>144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33</v>
      </c>
      <c r="R75" s="12" t="s">
        <v>81</v>
      </c>
      <c r="S75" s="12" t="s">
        <v>70</v>
      </c>
      <c r="T75" s="13">
        <v>30.2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23" t="s">
        <v>228</v>
      </c>
      <c r="B76" s="12" t="s">
        <v>229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>
        <v>240</v>
      </c>
      <c r="R76" s="12" t="s">
        <v>81</v>
      </c>
      <c r="S76" s="12" t="s">
        <v>147</v>
      </c>
      <c r="T76" s="13">
        <v>113.7</v>
      </c>
      <c r="U76" s="13"/>
      <c r="V76" s="13"/>
      <c r="W76" s="13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/>
      <c r="AK76" s="13"/>
      <c r="AL76" s="13"/>
      <c r="AM76" s="13"/>
      <c r="AN76" s="13">
        <v>0</v>
      </c>
      <c r="AO76" s="13"/>
      <c r="AP76" s="13"/>
      <c r="AQ76" s="13"/>
      <c r="AR76" s="15"/>
    </row>
    <row r="77" spans="1:46" ht="116.25" customHeight="1" x14ac:dyDescent="0.25">
      <c r="A77" s="16" t="s">
        <v>145</v>
      </c>
      <c r="B77" s="12" t="s">
        <v>146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33</v>
      </c>
      <c r="R77" s="12" t="s">
        <v>81</v>
      </c>
      <c r="S77" s="12" t="s">
        <v>147</v>
      </c>
      <c r="T77" s="13">
        <v>13.7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110.25" customHeight="1" x14ac:dyDescent="0.25">
      <c r="A78" s="16" t="s">
        <v>148</v>
      </c>
      <c r="B78" s="12" t="s">
        <v>149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150</v>
      </c>
      <c r="R78" s="12" t="s">
        <v>81</v>
      </c>
      <c r="S78" s="12" t="s">
        <v>147</v>
      </c>
      <c r="T78" s="13">
        <v>71.2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90.1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04.25" customHeight="1" x14ac:dyDescent="0.25">
      <c r="A79" s="16" t="s">
        <v>151</v>
      </c>
      <c r="B79" s="12" t="s">
        <v>152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33</v>
      </c>
      <c r="R79" s="12" t="s">
        <v>81</v>
      </c>
      <c r="S79" s="12" t="s">
        <v>147</v>
      </c>
      <c r="T79" s="13">
        <v>79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34.15" customHeight="1" x14ac:dyDescent="0.25">
      <c r="A80" s="11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0.7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  <c r="AT80" s="22">
        <f>T80</f>
        <v>0.7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T82</f>
        <v>0.7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74.25" customHeight="1" x14ac:dyDescent="0.25">
      <c r="A82" s="16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33</v>
      </c>
      <c r="R82" s="12" t="s">
        <v>81</v>
      </c>
      <c r="S82" s="12" t="s">
        <v>70</v>
      </c>
      <c r="T82" s="13">
        <v>0.7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34.15" customHeight="1" x14ac:dyDescent="0.25">
      <c r="A83" s="11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156.19999999999999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72.599999999999994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  <c r="AT83" s="22">
        <f>T83</f>
        <v>156.19999999999999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156.19999999999999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94.5" customHeight="1" x14ac:dyDescent="0.25">
      <c r="A85" s="16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165</v>
      </c>
      <c r="R85" s="12" t="s">
        <v>166</v>
      </c>
      <c r="S85" s="12" t="s">
        <v>81</v>
      </c>
      <c r="T85" s="13">
        <v>156.19999999999999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51.4" hidden="1" customHeight="1" x14ac:dyDescent="0.25">
      <c r="A86" s="11" t="s">
        <v>167</v>
      </c>
      <c r="B86" s="12" t="s">
        <v>168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0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  <c r="AT86" s="22">
        <f>T86</f>
        <v>0</v>
      </c>
    </row>
    <row r="87" spans="1:46" ht="34.15" hidden="1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f>T88</f>
        <v>0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91.5" hidden="1" customHeight="1" x14ac:dyDescent="0.25">
      <c r="A88" s="16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33</v>
      </c>
      <c r="R88" s="12" t="s">
        <v>35</v>
      </c>
      <c r="S88" s="12" t="s">
        <v>42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hidden="1" customHeight="1" x14ac:dyDescent="0.25">
      <c r="A89" s="11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504.6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670.8</v>
      </c>
      <c r="AJ89" s="13">
        <v>0</v>
      </c>
      <c r="AK89" s="13">
        <v>0</v>
      </c>
      <c r="AL89" s="13">
        <v>0</v>
      </c>
      <c r="AM89" s="13">
        <v>0</v>
      </c>
      <c r="AN89" s="13">
        <v>794.2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34.1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179</v>
      </c>
      <c r="R91" s="12" t="s">
        <v>81</v>
      </c>
      <c r="S91" s="12" t="s">
        <v>34</v>
      </c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27.75" customHeight="1" x14ac:dyDescent="0.25">
      <c r="A92" s="11" t="s">
        <v>180</v>
      </c>
      <c r="B92" s="12" t="s">
        <v>181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T93+T95</f>
        <v>486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 t="shared" ref="AI92:AN92" si="4">AI93+AI95</f>
        <v>603.5</v>
      </c>
      <c r="AJ92" s="13">
        <f t="shared" si="4"/>
        <v>0</v>
      </c>
      <c r="AK92" s="13">
        <f t="shared" si="4"/>
        <v>0</v>
      </c>
      <c r="AL92" s="13">
        <f t="shared" si="4"/>
        <v>0</v>
      </c>
      <c r="AM92" s="13">
        <f t="shared" si="4"/>
        <v>0</v>
      </c>
      <c r="AN92" s="13">
        <f t="shared" si="4"/>
        <v>914.8</v>
      </c>
      <c r="AO92" s="13">
        <v>0</v>
      </c>
      <c r="AP92" s="13">
        <v>0</v>
      </c>
      <c r="AQ92" s="13">
        <v>0</v>
      </c>
      <c r="AR92" s="15">
        <v>0</v>
      </c>
      <c r="AT92" s="22">
        <f>T92</f>
        <v>486</v>
      </c>
    </row>
    <row r="93" spans="1:46" ht="28.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</v>
      </c>
      <c r="AJ93" s="13">
        <v>0</v>
      </c>
      <c r="AK93" s="13">
        <v>0</v>
      </c>
      <c r="AL93" s="13">
        <v>0</v>
      </c>
      <c r="AM93" s="13">
        <v>0</v>
      </c>
      <c r="AN93" s="13">
        <v>1</v>
      </c>
      <c r="AO93" s="13">
        <v>0</v>
      </c>
      <c r="AP93" s="13">
        <v>0</v>
      </c>
      <c r="AQ93" s="13">
        <v>0</v>
      </c>
      <c r="AR93" s="15">
        <v>0</v>
      </c>
    </row>
    <row r="94" spans="1:46" ht="34.1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186</v>
      </c>
      <c r="R94" s="12" t="s">
        <v>81</v>
      </c>
      <c r="S94" s="12" t="s">
        <v>131</v>
      </c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26.25" customHeight="1" x14ac:dyDescent="0.25">
      <c r="A95" s="11" t="s">
        <v>187</v>
      </c>
      <c r="B95" s="12" t="s">
        <v>188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f>SUM(T96:T103)</f>
        <v>481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f>SUM(AI96:AI103)</f>
        <v>602.5</v>
      </c>
      <c r="AJ95" s="13">
        <v>0</v>
      </c>
      <c r="AK95" s="13">
        <v>0</v>
      </c>
      <c r="AL95" s="13">
        <v>0</v>
      </c>
      <c r="AM95" s="13">
        <v>0</v>
      </c>
      <c r="AN95" s="13">
        <f>SUM(AN96:AN103)</f>
        <v>913.8</v>
      </c>
      <c r="AO95" s="13">
        <v>0</v>
      </c>
      <c r="AP95" s="13">
        <v>0</v>
      </c>
      <c r="AQ95" s="13">
        <v>0</v>
      </c>
      <c r="AR95" s="15">
        <v>0</v>
      </c>
    </row>
    <row r="96" spans="1:46" ht="42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33</v>
      </c>
      <c r="R96" s="12" t="s">
        <v>70</v>
      </c>
      <c r="S96" s="12" t="s">
        <v>191</v>
      </c>
      <c r="T96" s="13">
        <v>59.7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4" ht="34.15" customHeight="1" x14ac:dyDescent="0.25">
      <c r="A97" s="11" t="s">
        <v>192</v>
      </c>
      <c r="B97" s="12" t="s">
        <v>190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150</v>
      </c>
      <c r="R97" s="12" t="s">
        <v>81</v>
      </c>
      <c r="S97" s="12" t="s">
        <v>147</v>
      </c>
      <c r="T97" s="13">
        <v>20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76.5" customHeight="1" x14ac:dyDescent="0.25">
      <c r="A98" s="11" t="s">
        <v>193</v>
      </c>
      <c r="B98" s="12" t="s">
        <v>194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138</v>
      </c>
      <c r="R98" s="12" t="s">
        <v>195</v>
      </c>
      <c r="S98" s="12" t="s">
        <v>42</v>
      </c>
      <c r="T98" s="13">
        <v>255.4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249.3</v>
      </c>
      <c r="AJ98" s="13">
        <v>0</v>
      </c>
      <c r="AK98" s="13">
        <v>0</v>
      </c>
      <c r="AL98" s="13">
        <v>0</v>
      </c>
      <c r="AM98" s="13">
        <v>0</v>
      </c>
      <c r="AN98" s="13">
        <v>257.60000000000002</v>
      </c>
      <c r="AO98" s="13">
        <v>0</v>
      </c>
      <c r="AP98" s="13">
        <v>0</v>
      </c>
      <c r="AQ98" s="13">
        <v>0</v>
      </c>
      <c r="AR98" s="15">
        <v>0</v>
      </c>
    </row>
    <row r="99" spans="1:44" ht="123" customHeight="1" x14ac:dyDescent="0.25">
      <c r="A99" s="16" t="s">
        <v>196</v>
      </c>
      <c r="B99" s="12" t="s">
        <v>197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33</v>
      </c>
      <c r="R99" s="12" t="s">
        <v>81</v>
      </c>
      <c r="S99" s="12" t="s">
        <v>70</v>
      </c>
      <c r="T99" s="13">
        <v>0.2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0.2</v>
      </c>
      <c r="AJ99" s="13">
        <v>0</v>
      </c>
      <c r="AK99" s="13">
        <v>0</v>
      </c>
      <c r="AL99" s="13">
        <v>0</v>
      </c>
      <c r="AM99" s="13">
        <v>0</v>
      </c>
      <c r="AN99" s="13">
        <v>0.2</v>
      </c>
      <c r="AO99" s="13">
        <v>0</v>
      </c>
      <c r="AP99" s="13">
        <v>0</v>
      </c>
      <c r="AQ99" s="13">
        <v>0</v>
      </c>
      <c r="AR99" s="15">
        <v>0</v>
      </c>
    </row>
    <row r="100" spans="1:44" ht="75.75" customHeight="1" x14ac:dyDescent="0.25">
      <c r="A100" s="11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200</v>
      </c>
      <c r="R100" s="12" t="s">
        <v>81</v>
      </c>
      <c r="S100" s="12" t="s">
        <v>70</v>
      </c>
      <c r="T100" s="13">
        <v>36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6" t="s">
        <v>201</v>
      </c>
      <c r="B101" s="12" t="s">
        <v>202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200</v>
      </c>
      <c r="R101" s="12" t="s">
        <v>81</v>
      </c>
      <c r="S101" s="12" t="s">
        <v>203</v>
      </c>
      <c r="T101" s="13">
        <v>101.8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6" t="s">
        <v>234</v>
      </c>
      <c r="B102" s="12" t="s">
        <v>233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>
        <v>540</v>
      </c>
      <c r="R102" s="12" t="s">
        <v>81</v>
      </c>
      <c r="S102" s="12" t="s">
        <v>147</v>
      </c>
      <c r="T102" s="13">
        <v>7.9</v>
      </c>
      <c r="U102" s="13"/>
      <c r="V102" s="13"/>
      <c r="W102" s="13"/>
      <c r="X102" s="13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/>
      <c r="AK102" s="13"/>
      <c r="AL102" s="13"/>
      <c r="AM102" s="13"/>
      <c r="AN102" s="13">
        <v>0</v>
      </c>
      <c r="AO102" s="13"/>
      <c r="AP102" s="13"/>
      <c r="AQ102" s="13"/>
      <c r="AR102" s="15"/>
    </row>
    <row r="103" spans="1:44" ht="51.4" customHeight="1" x14ac:dyDescent="0.25">
      <c r="A103" s="11" t="s">
        <v>204</v>
      </c>
      <c r="B103" s="12" t="s">
        <v>205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179</v>
      </c>
      <c r="R103" s="12" t="s">
        <v>81</v>
      </c>
      <c r="S103" s="12" t="s">
        <v>147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333</v>
      </c>
      <c r="AJ103" s="13">
        <v>0</v>
      </c>
      <c r="AK103" s="13">
        <v>0</v>
      </c>
      <c r="AL103" s="13">
        <v>0</v>
      </c>
      <c r="AM103" s="13">
        <v>0</v>
      </c>
      <c r="AN103" s="13">
        <v>656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64.5" hidden="1" customHeight="1" x14ac:dyDescent="0.25">
      <c r="A104" s="18" t="s">
        <v>216</v>
      </c>
      <c r="B104" s="19" t="s">
        <v>217</v>
      </c>
      <c r="C104" s="20">
        <v>410</v>
      </c>
      <c r="D104" s="19" t="s">
        <v>35</v>
      </c>
      <c r="E104" s="19" t="s">
        <v>81</v>
      </c>
      <c r="F104" s="28">
        <v>110</v>
      </c>
      <c r="G104" s="28">
        <v>0</v>
      </c>
      <c r="H104" s="28">
        <v>0</v>
      </c>
      <c r="I104" s="18" t="s">
        <v>216</v>
      </c>
      <c r="J104" s="19" t="s">
        <v>217</v>
      </c>
      <c r="K104" s="20">
        <v>410</v>
      </c>
      <c r="L104" s="19" t="s">
        <v>35</v>
      </c>
      <c r="M104" s="19" t="s">
        <v>81</v>
      </c>
      <c r="N104" s="28">
        <v>110</v>
      </c>
      <c r="O104" s="28">
        <v>0</v>
      </c>
      <c r="P104" s="28">
        <v>0</v>
      </c>
      <c r="Q104" s="20">
        <v>410</v>
      </c>
      <c r="R104" s="19" t="s">
        <v>35</v>
      </c>
      <c r="S104" s="20">
        <v>1</v>
      </c>
      <c r="T104" s="28">
        <v>0</v>
      </c>
      <c r="U104" s="28" t="s">
        <v>81</v>
      </c>
      <c r="V104" s="28">
        <v>110</v>
      </c>
      <c r="W104" s="28">
        <v>0</v>
      </c>
      <c r="X104" s="28">
        <v>0</v>
      </c>
      <c r="Y104" s="29" t="s">
        <v>216</v>
      </c>
      <c r="Z104" s="28" t="s">
        <v>217</v>
      </c>
      <c r="AA104" s="28">
        <v>410</v>
      </c>
      <c r="AB104" s="28" t="s">
        <v>35</v>
      </c>
      <c r="AC104" s="28" t="s">
        <v>81</v>
      </c>
      <c r="AD104" s="28">
        <v>110</v>
      </c>
      <c r="AE104" s="28">
        <v>0</v>
      </c>
      <c r="AF104" s="28">
        <v>0</v>
      </c>
      <c r="AG104" s="29" t="s">
        <v>216</v>
      </c>
      <c r="AH104" s="28" t="s">
        <v>217</v>
      </c>
      <c r="AI104" s="28">
        <v>0</v>
      </c>
      <c r="AJ104" s="28" t="s">
        <v>35</v>
      </c>
      <c r="AK104" s="28" t="s">
        <v>81</v>
      </c>
      <c r="AL104" s="28">
        <v>110</v>
      </c>
      <c r="AM104" s="28">
        <v>0</v>
      </c>
      <c r="AN104" s="28">
        <v>0</v>
      </c>
      <c r="AO104" s="13"/>
      <c r="AP104" s="13"/>
      <c r="AQ104" s="13"/>
      <c r="AR104" s="15"/>
    </row>
    <row r="105" spans="1:44" ht="17.100000000000001" customHeight="1" x14ac:dyDescent="0.25">
      <c r="A105" s="11" t="s">
        <v>206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T16+T19+T24+T32+T37+T46+T48+T54+T63+T67+T70+T80+T83+T86+T92</f>
        <v>22862.900000000005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13302.4</v>
      </c>
      <c r="AJ105" s="13">
        <v>0</v>
      </c>
      <c r="AK105" s="13">
        <v>0</v>
      </c>
      <c r="AL105" s="13">
        <v>0</v>
      </c>
      <c r="AM105" s="13">
        <v>0</v>
      </c>
      <c r="AN105" s="13">
        <v>13117.4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15" x14ac:dyDescent="0.25"/>
    <row r="110" spans="1:44" ht="7.5" customHeight="1" x14ac:dyDescent="0.25"/>
    <row r="111" spans="1:44" ht="14.25" hidden="1" customHeight="1" x14ac:dyDescent="0.25"/>
    <row r="112" spans="1:44" ht="14.25" hidden="1" customHeight="1" x14ac:dyDescent="0.25"/>
    <row r="113" spans="1:40" ht="48" customHeight="1" x14ac:dyDescent="0.4">
      <c r="A113" s="32" t="s">
        <v>208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</row>
  </sheetData>
  <mergeCells count="34">
    <mergeCell ref="A113:AN113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2023-01-27T10:58:44Z</dcterms:modified>
</cp:coreProperties>
</file>